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Proctor, hydraulic conductivity, swelling and shrinkage\"/>
    </mc:Choice>
  </mc:AlternateContent>
  <bookViews>
    <workbookView xWindow="0" yWindow="0" windowWidth="28800" windowHeight="121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7" i="1" l="1"/>
  <c r="D56" i="1"/>
  <c r="D55" i="1"/>
  <c r="D54" i="1"/>
  <c r="D53" i="1"/>
  <c r="D52" i="1"/>
  <c r="D51" i="1"/>
  <c r="D50" i="1"/>
  <c r="D47" i="1"/>
  <c r="D46" i="1"/>
  <c r="D45" i="1"/>
  <c r="D44" i="1"/>
  <c r="D43" i="1"/>
  <c r="D42" i="1"/>
  <c r="D41" i="1"/>
  <c r="D40" i="1"/>
  <c r="D39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2" i="1"/>
  <c r="D21" i="1"/>
  <c r="D20" i="1"/>
  <c r="D19" i="1"/>
  <c r="D18" i="1"/>
  <c r="D17" i="1"/>
  <c r="D16" i="1"/>
  <c r="D14" i="1"/>
  <c r="E4" i="1"/>
  <c r="E6" i="1" s="1"/>
  <c r="D4" i="1"/>
  <c r="D6" i="1" s="1"/>
  <c r="C3" i="1"/>
  <c r="D3" i="1" s="1"/>
  <c r="E2" i="1"/>
  <c r="E5" i="1" s="1"/>
  <c r="D2" i="1"/>
  <c r="D5" i="1" s="1"/>
  <c r="E50" i="1" l="1"/>
  <c r="E57" i="1"/>
  <c r="F57" i="1" s="1"/>
  <c r="E55" i="1"/>
  <c r="F55" i="1" s="1"/>
  <c r="E54" i="1"/>
  <c r="F54" i="1" s="1"/>
  <c r="E53" i="1"/>
  <c r="F53" i="1" s="1"/>
  <c r="E52" i="1"/>
  <c r="F52" i="1" s="1"/>
  <c r="E51" i="1"/>
  <c r="F51" i="1" s="1"/>
  <c r="E47" i="1"/>
  <c r="F47" i="1" s="1"/>
  <c r="E46" i="1"/>
  <c r="F46" i="1" s="1"/>
  <c r="E45" i="1"/>
  <c r="F45" i="1" s="1"/>
  <c r="E44" i="1"/>
  <c r="F44" i="1" s="1"/>
  <c r="E43" i="1"/>
  <c r="F43" i="1" s="1"/>
  <c r="E42" i="1"/>
  <c r="F42" i="1" s="1"/>
  <c r="E41" i="1"/>
  <c r="F41" i="1" s="1"/>
  <c r="E40" i="1"/>
  <c r="F40" i="1" s="1"/>
  <c r="E26" i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4" i="1"/>
  <c r="E24" i="1"/>
  <c r="E25" i="1"/>
  <c r="E36" i="1"/>
  <c r="F36" i="1" s="1"/>
  <c r="E35" i="1"/>
  <c r="F35" i="1" s="1"/>
  <c r="E34" i="1"/>
  <c r="F34" i="1" s="1"/>
  <c r="E33" i="1"/>
  <c r="F33" i="1" s="1"/>
  <c r="E32" i="1"/>
  <c r="F32" i="1" s="1"/>
  <c r="E31" i="1"/>
  <c r="F31" i="1" s="1"/>
  <c r="E30" i="1"/>
  <c r="F30" i="1" s="1"/>
  <c r="E29" i="1"/>
  <c r="F29" i="1" s="1"/>
  <c r="E28" i="1"/>
  <c r="F28" i="1" s="1"/>
  <c r="E27" i="1"/>
  <c r="F27" i="1" s="1"/>
  <c r="E56" i="1"/>
  <c r="F56" i="1" s="1"/>
  <c r="E39" i="1"/>
  <c r="E3" i="1"/>
  <c r="F58" i="1" l="1"/>
  <c r="F59" i="1"/>
</calcChain>
</file>

<file path=xl/sharedStrings.xml><?xml version="1.0" encoding="utf-8"?>
<sst xmlns="http://schemas.openxmlformats.org/spreadsheetml/2006/main" count="29" uniqueCount="26">
  <si>
    <t>(mm)</t>
  </si>
  <si>
    <t>(cm)</t>
  </si>
  <si>
    <t>(m)</t>
  </si>
  <si>
    <t>Sample diameter</t>
  </si>
  <si>
    <t>D</t>
  </si>
  <si>
    <t>Sample height</t>
  </si>
  <si>
    <t>h</t>
  </si>
  <si>
    <t>Water pipe diameter</t>
  </si>
  <si>
    <t>d</t>
  </si>
  <si>
    <t>Sample cross section area</t>
  </si>
  <si>
    <t>A</t>
  </si>
  <si>
    <t>Water pipe cross section area</t>
  </si>
  <si>
    <t>a</t>
  </si>
  <si>
    <t>Height 0</t>
  </si>
  <si>
    <t>H [cm]</t>
  </si>
  <si>
    <t>B</t>
  </si>
  <si>
    <t xml:space="preserve"> </t>
  </si>
  <si>
    <t>Mean</t>
  </si>
  <si>
    <t>SD</t>
  </si>
  <si>
    <t>NaP1</t>
  </si>
  <si>
    <t>Height</t>
  </si>
  <si>
    <t>Time</t>
  </si>
  <si>
    <t>(s)</t>
  </si>
  <si>
    <t>Ks</t>
  </si>
  <si>
    <t>(cm/s)</t>
  </si>
  <si>
    <t>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</si>
</sst>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0.000E+00"/>
  </numFmts>
  <fonts count="2">
    <font>
      <sz val="11"/>
      <color theme="1"/>
      <name val="Calibri"/>
      <family val="2"/>
      <charset val="238"/>
      <scheme val="minor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Border="1" applyAlignment="1">
      <alignment wrapText="1"/>
    </xf>
    <xf numFmtId="21" fontId="0" fillId="0" borderId="0" xfId="0" applyNumberFormat="1" applyBorder="1"/>
    <xf numFmtId="20" fontId="0" fillId="0" borderId="0" xfId="0" applyNumberFormat="1" applyBorder="1"/>
    <xf numFmtId="0" fontId="0" fillId="0" borderId="0" xfId="0" applyBorder="1"/>
    <xf numFmtId="0" fontId="0" fillId="0" borderId="0" xfId="0" applyNumberFormat="1" applyBorder="1"/>
    <xf numFmtId="165" fontId="0" fillId="0" borderId="0" xfId="0" applyNumberFormat="1" applyBorder="1"/>
    <xf numFmtId="0" fontId="0" fillId="0" borderId="0" xfId="0" applyBorder="1" applyAlignment="1"/>
    <xf numFmtId="164" fontId="0" fillId="0" borderId="0" xfId="0" applyNumberFormat="1" applyBorder="1"/>
    <xf numFmtId="11" fontId="0" fillId="0" borderId="0" xfId="0" applyNumberFormat="1" applyFill="1" applyBorder="1"/>
    <xf numFmtId="0" fontId="1" fillId="0" borderId="0" xfId="0" applyFont="1" applyFill="1" applyBorder="1"/>
    <xf numFmtId="11" fontId="0" fillId="0" borderId="0" xfId="0" applyNumberForma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workbookViewId="0">
      <selection activeCell="K13" sqref="K13"/>
    </sheetView>
  </sheetViews>
  <sheetFormatPr defaultRowHeight="15"/>
  <cols>
    <col min="1" max="1" width="25.7109375" style="6" customWidth="1"/>
    <col min="2" max="4" width="9.140625" style="6"/>
    <col min="5" max="5" width="13" style="6" customWidth="1"/>
    <col min="6" max="7" width="9.140625" style="6"/>
    <col min="8" max="8" width="12" style="6" bestFit="1" customWidth="1"/>
    <col min="9" max="16384" width="9.140625" style="6"/>
  </cols>
  <sheetData>
    <row r="1" spans="1:6">
      <c r="C1" s="1" t="s">
        <v>0</v>
      </c>
      <c r="D1" s="1" t="s">
        <v>1</v>
      </c>
      <c r="E1" s="1" t="s">
        <v>2</v>
      </c>
    </row>
    <row r="2" spans="1:6">
      <c r="A2" s="2" t="s">
        <v>3</v>
      </c>
      <c r="B2" s="6" t="s">
        <v>4</v>
      </c>
      <c r="C2" s="6">
        <v>63.5</v>
      </c>
      <c r="D2" s="6">
        <f>C2/10</f>
        <v>6.35</v>
      </c>
      <c r="E2" s="6">
        <f>C2/1000</f>
        <v>6.3500000000000001E-2</v>
      </c>
    </row>
    <row r="3" spans="1:6">
      <c r="A3" s="2" t="s">
        <v>5</v>
      </c>
      <c r="B3" s="6" t="s">
        <v>6</v>
      </c>
      <c r="C3" s="6">
        <f>(114.7+115.1+116.8)/3</f>
        <v>115.53333333333335</v>
      </c>
      <c r="D3" s="6">
        <f>C3/10</f>
        <v>11.553333333333335</v>
      </c>
      <c r="E3" s="6">
        <f>C3/1000</f>
        <v>0.11553333333333335</v>
      </c>
    </row>
    <row r="4" spans="1:6">
      <c r="A4" s="2" t="s">
        <v>7</v>
      </c>
      <c r="B4" s="6" t="s">
        <v>8</v>
      </c>
      <c r="C4" s="1">
        <v>4.5</v>
      </c>
      <c r="D4" s="6">
        <f>C4/10</f>
        <v>0.45</v>
      </c>
      <c r="E4" s="6">
        <f>C4/1000</f>
        <v>4.4999999999999997E-3</v>
      </c>
    </row>
    <row r="5" spans="1:6">
      <c r="A5" s="2" t="s">
        <v>9</v>
      </c>
      <c r="B5" s="6" t="s">
        <v>10</v>
      </c>
      <c r="D5" s="6">
        <f>(3.14159*(D2)^2)/4</f>
        <v>31.669190693749997</v>
      </c>
      <c r="E5" s="6">
        <f>(3.14159*(E2)^2)/4</f>
        <v>3.1669190693749999E-3</v>
      </c>
    </row>
    <row r="6" spans="1:6" ht="30">
      <c r="A6" s="2" t="s">
        <v>11</v>
      </c>
      <c r="B6" s="6" t="s">
        <v>12</v>
      </c>
      <c r="D6" s="6">
        <f>(3.14159*(D4)^2)/4</f>
        <v>0.15904299375</v>
      </c>
      <c r="E6" s="6">
        <f>(3.14159*(E4)^2)/4</f>
        <v>1.5904299374999999E-5</v>
      </c>
    </row>
    <row r="7" spans="1:6">
      <c r="A7" s="2" t="s">
        <v>13</v>
      </c>
    </row>
    <row r="8" spans="1:6">
      <c r="A8" s="3" t="s">
        <v>10</v>
      </c>
      <c r="B8" s="6" t="s">
        <v>14</v>
      </c>
      <c r="D8" s="1">
        <v>0</v>
      </c>
    </row>
    <row r="9" spans="1:6">
      <c r="A9" s="3" t="s">
        <v>15</v>
      </c>
      <c r="D9" s="1">
        <v>0</v>
      </c>
    </row>
    <row r="10" spans="1:6">
      <c r="A10" s="3"/>
      <c r="B10" s="1" t="s">
        <v>19</v>
      </c>
    </row>
    <row r="11" spans="1:6">
      <c r="A11" s="3"/>
      <c r="B11" s="9" t="s">
        <v>20</v>
      </c>
      <c r="D11" s="6" t="s">
        <v>21</v>
      </c>
      <c r="E11" s="6" t="s">
        <v>23</v>
      </c>
      <c r="F11" s="6" t="s">
        <v>23</v>
      </c>
    </row>
    <row r="12" spans="1:6">
      <c r="B12" s="6" t="s">
        <v>1</v>
      </c>
      <c r="D12" s="6" t="s">
        <v>22</v>
      </c>
      <c r="E12" s="6" t="s">
        <v>24</v>
      </c>
      <c r="F12" s="6" t="s">
        <v>25</v>
      </c>
    </row>
    <row r="13" spans="1:6">
      <c r="A13" s="4"/>
      <c r="B13" s="1">
        <v>99.7</v>
      </c>
    </row>
    <row r="14" spans="1:6">
      <c r="A14" s="5"/>
      <c r="B14" s="1">
        <v>97.3</v>
      </c>
      <c r="C14" s="10"/>
      <c r="D14" s="6">
        <f>2*60+30</f>
        <v>150</v>
      </c>
      <c r="E14" s="8">
        <f>2.3*(($D$6*$D$3)/($D$5*D14))*LOG10(($D$8+B13)/($D$8+B14))</f>
        <v>9.4146085535183211E-6</v>
      </c>
      <c r="F14" s="11"/>
    </row>
    <row r="15" spans="1:6">
      <c r="A15" s="5"/>
      <c r="B15" s="1">
        <v>99.4</v>
      </c>
      <c r="C15" s="10"/>
      <c r="E15" s="8"/>
      <c r="F15" s="11"/>
    </row>
    <row r="16" spans="1:6">
      <c r="A16" s="4"/>
      <c r="B16" s="1">
        <v>97.2</v>
      </c>
      <c r="C16" s="10"/>
      <c r="D16" s="6">
        <f>12*60+45</f>
        <v>765</v>
      </c>
      <c r="E16" s="8">
        <f>2.3*(($D$6*$D$3)/($D$5*D16))*LOG10(($D$8+B15)/($D$8+B16))</f>
        <v>1.6955979561672203E-6</v>
      </c>
      <c r="F16" s="11">
        <f t="shared" ref="F16:F36" si="0">E16/100</f>
        <v>1.6955979561672202E-8</v>
      </c>
    </row>
    <row r="17" spans="1:11">
      <c r="A17" s="5"/>
      <c r="B17" s="12">
        <v>96.1</v>
      </c>
      <c r="C17" s="10"/>
      <c r="D17" s="6">
        <f>8*60+15</f>
        <v>495</v>
      </c>
      <c r="E17" s="8">
        <f t="shared" ref="E17:E22" si="1">2.3*(($D$6*$D$3)/($D$5*D17))*LOG10(($D$8+B16)/($D$8+B17))</f>
        <v>1.3325617523433127E-6</v>
      </c>
      <c r="F17" s="11">
        <f t="shared" si="0"/>
        <v>1.3325617523433127E-8</v>
      </c>
    </row>
    <row r="18" spans="1:11">
      <c r="A18" s="4"/>
      <c r="B18" s="12">
        <v>94.4</v>
      </c>
      <c r="C18" s="10"/>
      <c r="D18" s="6">
        <f>17*60+30</f>
        <v>1050</v>
      </c>
      <c r="E18" s="8">
        <f t="shared" si="1"/>
        <v>9.8515188974051472E-7</v>
      </c>
      <c r="F18" s="11">
        <f t="shared" si="0"/>
        <v>9.8515188974051476E-9</v>
      </c>
    </row>
    <row r="19" spans="1:11">
      <c r="A19" s="4"/>
      <c r="B19" s="1">
        <v>93</v>
      </c>
      <c r="C19" s="10"/>
      <c r="D19" s="6">
        <f>18*60+45</f>
        <v>1125</v>
      </c>
      <c r="E19" s="8">
        <f t="shared" si="1"/>
        <v>7.6973463743200246E-7</v>
      </c>
      <c r="F19" s="11">
        <f t="shared" si="0"/>
        <v>7.6973463743200246E-9</v>
      </c>
    </row>
    <row r="20" spans="1:11">
      <c r="A20" s="5"/>
      <c r="B20" s="1">
        <v>91.7</v>
      </c>
      <c r="C20" s="10"/>
      <c r="D20" s="6">
        <f>20*60+45</f>
        <v>1245</v>
      </c>
      <c r="E20" s="8">
        <f t="shared" si="1"/>
        <v>6.5530170932380836E-7</v>
      </c>
      <c r="F20" s="11">
        <f t="shared" si="0"/>
        <v>6.5530170932380835E-9</v>
      </c>
    </row>
    <row r="21" spans="1:11">
      <c r="A21" s="4"/>
      <c r="B21" s="1">
        <v>91.3</v>
      </c>
      <c r="C21" s="10"/>
      <c r="D21" s="6">
        <f>10*60+30</f>
        <v>630</v>
      </c>
      <c r="E21" s="8">
        <f t="shared" si="1"/>
        <v>4.0215740271782722E-7</v>
      </c>
      <c r="F21" s="11">
        <f t="shared" si="0"/>
        <v>4.0215740271782724E-9</v>
      </c>
    </row>
    <row r="22" spans="1:11">
      <c r="A22" s="4"/>
      <c r="B22" s="1">
        <v>90.9</v>
      </c>
      <c r="C22" s="10"/>
      <c r="D22" s="6">
        <f>8*60</f>
        <v>480</v>
      </c>
      <c r="E22" s="8">
        <f t="shared" si="1"/>
        <v>5.3014919055503681E-7</v>
      </c>
      <c r="F22" s="11">
        <f t="shared" si="0"/>
        <v>5.3014919055503681E-9</v>
      </c>
      <c r="G22" s="13"/>
    </row>
    <row r="23" spans="1:11">
      <c r="A23" s="5"/>
      <c r="B23" s="1">
        <v>95.8</v>
      </c>
      <c r="C23" s="10"/>
      <c r="E23" s="8"/>
      <c r="F23" s="11"/>
    </row>
    <row r="24" spans="1:11">
      <c r="A24" s="5"/>
      <c r="B24" s="1">
        <v>92.3</v>
      </c>
      <c r="C24" s="10"/>
      <c r="D24" s="6">
        <f>4*60</f>
        <v>240</v>
      </c>
      <c r="E24" s="8">
        <f t="shared" ref="E24:E36" si="2">2.3*(($D$6*$D$3)/($D$5*D24))*LOG10(($D$8+B23)/($D$8+B24))</f>
        <v>8.9876294663786458E-6</v>
      </c>
      <c r="F24" s="11"/>
    </row>
    <row r="25" spans="1:11">
      <c r="A25" s="5"/>
      <c r="B25" s="1">
        <v>90</v>
      </c>
      <c r="C25" s="10"/>
      <c r="D25" s="6">
        <f>4*60</f>
        <v>240</v>
      </c>
      <c r="E25" s="8">
        <f t="shared" si="2"/>
        <v>6.0936849107942309E-6</v>
      </c>
      <c r="F25" s="11"/>
    </row>
    <row r="26" spans="1:11">
      <c r="A26" s="5"/>
      <c r="B26" s="1">
        <v>87.7</v>
      </c>
      <c r="C26" s="10"/>
      <c r="D26" s="7">
        <f>5*60</f>
        <v>300</v>
      </c>
      <c r="E26" s="8">
        <f t="shared" si="2"/>
        <v>5.0011563344105432E-6</v>
      </c>
      <c r="F26" s="11"/>
    </row>
    <row r="27" spans="1:11">
      <c r="A27" s="5"/>
      <c r="B27" s="1">
        <v>82.5</v>
      </c>
      <c r="C27" s="10"/>
      <c r="D27" s="7">
        <f>17*60</f>
        <v>1020</v>
      </c>
      <c r="E27" s="8">
        <f t="shared" si="2"/>
        <v>3.4730083227981392E-6</v>
      </c>
      <c r="F27" s="11">
        <f t="shared" si="0"/>
        <v>3.473008322798139E-8</v>
      </c>
    </row>
    <row r="28" spans="1:11">
      <c r="A28" s="4"/>
      <c r="B28" s="1">
        <v>77.7</v>
      </c>
      <c r="C28" s="10"/>
      <c r="D28" s="7">
        <f>22*60+30</f>
        <v>1350</v>
      </c>
      <c r="E28" s="8">
        <f t="shared" si="2"/>
        <v>2.5733685829644012E-6</v>
      </c>
      <c r="F28" s="11">
        <f t="shared" si="0"/>
        <v>2.5733685829644012E-8</v>
      </c>
    </row>
    <row r="29" spans="1:11">
      <c r="A29" s="4"/>
      <c r="B29" s="1">
        <v>76.099999999999994</v>
      </c>
      <c r="C29" s="10"/>
      <c r="D29" s="6">
        <f>10*60+45</f>
        <v>645</v>
      </c>
      <c r="E29" s="8">
        <f t="shared" si="2"/>
        <v>1.8695910659300332E-6</v>
      </c>
      <c r="F29" s="11">
        <f t="shared" si="0"/>
        <v>1.8695910659300332E-8</v>
      </c>
    </row>
    <row r="30" spans="1:11">
      <c r="A30" s="4"/>
      <c r="B30" s="1">
        <v>73.8</v>
      </c>
      <c r="C30" s="10"/>
      <c r="D30" s="6">
        <f>17*60</f>
        <v>1020</v>
      </c>
      <c r="E30" s="8">
        <f t="shared" si="2"/>
        <v>1.7437617206941238E-6</v>
      </c>
      <c r="F30" s="11">
        <f t="shared" si="0"/>
        <v>1.7437617206941237E-8</v>
      </c>
      <c r="K30" s="6" t="s">
        <v>16</v>
      </c>
    </row>
    <row r="31" spans="1:11">
      <c r="A31" s="4"/>
      <c r="B31" s="1">
        <v>71.7</v>
      </c>
      <c r="C31" s="10"/>
      <c r="D31" s="6">
        <f>20*60+15</f>
        <v>1215</v>
      </c>
      <c r="E31" s="8">
        <f t="shared" si="2"/>
        <v>1.3770103544113564E-6</v>
      </c>
      <c r="F31" s="11">
        <f t="shared" si="0"/>
        <v>1.3770103544113564E-8</v>
      </c>
    </row>
    <row r="32" spans="1:11">
      <c r="A32" s="5"/>
      <c r="B32" s="1">
        <v>69.599999999999994</v>
      </c>
      <c r="C32" s="10"/>
      <c r="D32" s="6">
        <f>22*60+30</f>
        <v>1350</v>
      </c>
      <c r="E32" s="8">
        <f t="shared" si="2"/>
        <v>1.276151885734896E-6</v>
      </c>
      <c r="F32" s="11">
        <f t="shared" si="0"/>
        <v>1.2761518857348959E-8</v>
      </c>
    </row>
    <row r="33" spans="1:7">
      <c r="A33" s="4"/>
      <c r="B33" s="1">
        <v>67.8</v>
      </c>
      <c r="C33" s="10"/>
      <c r="D33" s="6">
        <f>21*60+30</f>
        <v>1290</v>
      </c>
      <c r="E33" s="8">
        <f t="shared" si="2"/>
        <v>1.1771937083171172E-6</v>
      </c>
      <c r="F33" s="11">
        <f t="shared" si="0"/>
        <v>1.1771937083171172E-8</v>
      </c>
    </row>
    <row r="34" spans="1:7">
      <c r="A34" s="4"/>
      <c r="B34" s="1">
        <v>67.3</v>
      </c>
      <c r="C34" s="10"/>
      <c r="D34" s="6">
        <f>9*60+45</f>
        <v>585</v>
      </c>
      <c r="E34" s="8">
        <f t="shared" si="2"/>
        <v>7.3331031792968079E-7</v>
      </c>
      <c r="F34" s="11">
        <f t="shared" si="0"/>
        <v>7.3331031792968075E-9</v>
      </c>
    </row>
    <row r="35" spans="1:7">
      <c r="A35" s="5"/>
      <c r="B35" s="1">
        <v>66.2</v>
      </c>
      <c r="C35" s="10"/>
      <c r="D35" s="6">
        <f>14*60+45</f>
        <v>885</v>
      </c>
      <c r="E35" s="8">
        <f t="shared" si="2"/>
        <v>1.0792076150605285E-6</v>
      </c>
      <c r="F35" s="11">
        <f t="shared" si="0"/>
        <v>1.0792076150605285E-8</v>
      </c>
    </row>
    <row r="36" spans="1:7">
      <c r="A36" s="4"/>
      <c r="B36" s="1">
        <v>65</v>
      </c>
      <c r="C36" s="10"/>
      <c r="D36" s="6">
        <f>18*60+15</f>
        <v>1095</v>
      </c>
      <c r="E36" s="8">
        <f t="shared" si="2"/>
        <v>9.6821638139921036E-7</v>
      </c>
      <c r="F36" s="11">
        <f t="shared" si="0"/>
        <v>9.6821638139921037E-9</v>
      </c>
      <c r="G36" s="13"/>
    </row>
    <row r="37" spans="1:7">
      <c r="C37" s="10"/>
      <c r="E37" s="8"/>
      <c r="F37" s="11"/>
    </row>
    <row r="38" spans="1:7">
      <c r="A38" s="4"/>
      <c r="B38" s="6">
        <v>96.4</v>
      </c>
      <c r="C38" s="10"/>
      <c r="E38" s="8"/>
      <c r="F38" s="11"/>
    </row>
    <row r="39" spans="1:7">
      <c r="A39" s="5"/>
      <c r="B39" s="6">
        <v>86.6</v>
      </c>
      <c r="C39" s="10"/>
      <c r="D39" s="6">
        <f>19*60+15</f>
        <v>1155</v>
      </c>
      <c r="E39" s="8">
        <f t="shared" ref="E39:E47" si="3">2.3*(($D$6*$D$3)/($D$5*D39))*LOG10(($D$8+B38)/($D$8+B39))</f>
        <v>5.3794230534889161E-6</v>
      </c>
      <c r="F39" s="11"/>
    </row>
    <row r="40" spans="1:7">
      <c r="A40" s="4"/>
      <c r="B40" s="6">
        <v>84.2</v>
      </c>
      <c r="C40" s="10"/>
      <c r="D40" s="6">
        <f>7*60+45</f>
        <v>465</v>
      </c>
      <c r="E40" s="8">
        <f t="shared" si="3"/>
        <v>3.5028862261836467E-6</v>
      </c>
      <c r="F40" s="11">
        <f t="shared" ref="F40:F47" si="4">E40/100</f>
        <v>3.5028862261836464E-8</v>
      </c>
    </row>
    <row r="41" spans="1:7">
      <c r="A41" s="5"/>
      <c r="B41" s="6">
        <v>79.7</v>
      </c>
      <c r="C41" s="10"/>
      <c r="D41" s="6">
        <f>18*60+15</f>
        <v>1095</v>
      </c>
      <c r="E41" s="8">
        <f t="shared" si="3"/>
        <v>2.9070709198226229E-6</v>
      </c>
      <c r="F41" s="11">
        <f t="shared" si="4"/>
        <v>2.907070919822623E-8</v>
      </c>
    </row>
    <row r="42" spans="1:7">
      <c r="A42" s="5"/>
      <c r="B42" s="6">
        <v>75</v>
      </c>
      <c r="C42" s="10"/>
      <c r="D42" s="6">
        <f>27*60</f>
        <v>1620</v>
      </c>
      <c r="E42" s="8">
        <f t="shared" si="3"/>
        <v>2.1744690412670135E-6</v>
      </c>
      <c r="F42" s="11">
        <f t="shared" si="4"/>
        <v>2.1744690412670135E-8</v>
      </c>
    </row>
    <row r="43" spans="1:7">
      <c r="A43" s="5"/>
      <c r="B43" s="6">
        <v>71.5</v>
      </c>
      <c r="C43" s="10"/>
      <c r="D43" s="6">
        <f>23*60</f>
        <v>1380</v>
      </c>
      <c r="E43" s="8">
        <f t="shared" si="3"/>
        <v>2.007062999249125E-6</v>
      </c>
      <c r="F43" s="11">
        <f t="shared" si="4"/>
        <v>2.0070629992491251E-8</v>
      </c>
    </row>
    <row r="44" spans="1:7">
      <c r="A44" s="5"/>
      <c r="B44" s="6">
        <v>69.7</v>
      </c>
      <c r="C44" s="10"/>
      <c r="D44" s="6">
        <f>17*60</f>
        <v>1020</v>
      </c>
      <c r="E44" s="8">
        <f t="shared" si="3"/>
        <v>1.4487324481173627E-6</v>
      </c>
      <c r="F44" s="11">
        <f t="shared" si="4"/>
        <v>1.4487324481173628E-8</v>
      </c>
    </row>
    <row r="45" spans="1:7">
      <c r="A45" s="4"/>
      <c r="B45" s="6">
        <v>62.1</v>
      </c>
      <c r="C45" s="10"/>
      <c r="D45" s="6">
        <f>1*3600+26*60+45</f>
        <v>5205</v>
      </c>
      <c r="E45" s="8">
        <f t="shared" si="3"/>
        <v>1.2855427251025099E-6</v>
      </c>
      <c r="F45" s="11">
        <f t="shared" si="4"/>
        <v>1.28554272510251E-8</v>
      </c>
    </row>
    <row r="46" spans="1:7">
      <c r="A46" s="5"/>
      <c r="B46" s="6">
        <v>60.9</v>
      </c>
      <c r="C46" s="10"/>
      <c r="D46" s="6">
        <f>17*60+15</f>
        <v>1035</v>
      </c>
      <c r="E46" s="8">
        <f t="shared" si="3"/>
        <v>1.0926387232865372E-6</v>
      </c>
      <c r="F46" s="11">
        <f t="shared" si="4"/>
        <v>1.0926387232865372E-8</v>
      </c>
    </row>
    <row r="47" spans="1:7">
      <c r="A47" s="4"/>
      <c r="B47" s="6">
        <v>60.3</v>
      </c>
      <c r="C47" s="10"/>
      <c r="D47" s="6">
        <f>9*60+15</f>
        <v>555</v>
      </c>
      <c r="E47" s="8">
        <f t="shared" si="3"/>
        <v>1.0339182919705705E-6</v>
      </c>
      <c r="F47" s="11">
        <f t="shared" si="4"/>
        <v>1.0339182919705705E-8</v>
      </c>
      <c r="G47" s="13"/>
    </row>
    <row r="48" spans="1:7">
      <c r="C48" s="10"/>
      <c r="E48" s="8"/>
      <c r="F48" s="11"/>
    </row>
    <row r="49" spans="1:7">
      <c r="A49" s="5"/>
      <c r="B49" s="6">
        <v>86.7</v>
      </c>
      <c r="C49" s="10"/>
      <c r="E49" s="8"/>
      <c r="F49" s="11"/>
    </row>
    <row r="50" spans="1:7">
      <c r="A50" s="4"/>
      <c r="B50" s="6">
        <v>77.3</v>
      </c>
      <c r="C50" s="10"/>
      <c r="D50" s="6">
        <f>39*60+45</f>
        <v>2385</v>
      </c>
      <c r="E50" s="8">
        <f t="shared" ref="E50:E57" si="5">2.3*(($D$6*$D$3)/($D$5*D50))*LOG10(($D$8+B49)/($D$8+B50))</f>
        <v>2.7886814794592485E-6</v>
      </c>
      <c r="F50" s="11"/>
    </row>
    <row r="51" spans="1:7">
      <c r="A51" s="5"/>
      <c r="B51" s="6">
        <v>76.400000000000006</v>
      </c>
      <c r="C51" s="10"/>
      <c r="D51" s="6">
        <f>4*60+15</f>
        <v>255</v>
      </c>
      <c r="E51" s="8">
        <f t="shared" si="5"/>
        <v>2.6617082385017576E-6</v>
      </c>
      <c r="F51" s="11">
        <f t="shared" ref="F51:F57" si="6">E51/100</f>
        <v>2.6617082385017578E-8</v>
      </c>
    </row>
    <row r="52" spans="1:7">
      <c r="A52" s="5"/>
      <c r="B52" s="6">
        <v>68.8</v>
      </c>
      <c r="C52" s="10"/>
      <c r="D52" s="6">
        <f>3600+15*60</f>
        <v>4500</v>
      </c>
      <c r="E52" s="8">
        <f t="shared" si="5"/>
        <v>1.3494554800713124E-6</v>
      </c>
      <c r="F52" s="11">
        <f t="shared" si="6"/>
        <v>1.3494554800713124E-8</v>
      </c>
    </row>
    <row r="53" spans="1:7">
      <c r="A53" s="4"/>
      <c r="B53" s="6">
        <v>67.2</v>
      </c>
      <c r="C53" s="10"/>
      <c r="D53" s="6">
        <f>21*60+30</f>
        <v>1290</v>
      </c>
      <c r="E53" s="8">
        <f t="shared" si="5"/>
        <v>1.0571544090858763E-6</v>
      </c>
      <c r="F53" s="11">
        <f t="shared" si="6"/>
        <v>1.0571544090858763E-8</v>
      </c>
    </row>
    <row r="54" spans="1:7">
      <c r="A54" s="4"/>
      <c r="B54" s="6">
        <v>66.2</v>
      </c>
      <c r="C54" s="10"/>
      <c r="D54" s="6">
        <f>15*60+45</f>
        <v>945</v>
      </c>
      <c r="E54" s="8">
        <f t="shared" si="5"/>
        <v>9.1949108022079331E-7</v>
      </c>
      <c r="F54" s="11">
        <f t="shared" si="6"/>
        <v>9.1949108022079323E-9</v>
      </c>
    </row>
    <row r="55" spans="1:7">
      <c r="A55" s="4"/>
      <c r="B55" s="6">
        <v>64.900000000000006</v>
      </c>
      <c r="C55" s="10"/>
      <c r="D55" s="6">
        <f>22*60</f>
        <v>1320</v>
      </c>
      <c r="E55" s="8">
        <f t="shared" si="5"/>
        <v>8.7077908279263959E-7</v>
      </c>
      <c r="F55" s="11">
        <f t="shared" si="6"/>
        <v>8.7077908279263955E-9</v>
      </c>
    </row>
    <row r="56" spans="1:7">
      <c r="A56" s="4"/>
      <c r="B56" s="6">
        <v>63.4</v>
      </c>
      <c r="C56" s="10"/>
      <c r="D56" s="6">
        <f>34*60+15</f>
        <v>2055</v>
      </c>
      <c r="E56" s="8">
        <f t="shared" si="5"/>
        <v>6.5947690155446836E-7</v>
      </c>
      <c r="F56" s="11">
        <f t="shared" si="6"/>
        <v>6.5947690155446838E-9</v>
      </c>
    </row>
    <row r="57" spans="1:7">
      <c r="A57" s="5"/>
      <c r="B57" s="6">
        <v>61.5</v>
      </c>
      <c r="C57" s="10"/>
      <c r="D57" s="6">
        <f>49*60+30</f>
        <v>2970</v>
      </c>
      <c r="E57" s="8">
        <f t="shared" si="5"/>
        <v>5.9373854008380795E-7</v>
      </c>
      <c r="F57" s="11">
        <f t="shared" si="6"/>
        <v>5.9373854008380796E-9</v>
      </c>
      <c r="G57" s="13"/>
    </row>
    <row r="58" spans="1:7">
      <c r="E58" s="8" t="s">
        <v>17</v>
      </c>
      <c r="F58" s="11">
        <f>AVERAGE(F14:F57)</f>
        <v>1.4439249875259138E-8</v>
      </c>
    </row>
    <row r="59" spans="1:7">
      <c r="E59" s="8" t="s">
        <v>18</v>
      </c>
      <c r="F59" s="11">
        <f>STDEV(F14:F57)</f>
        <v>8.2394964021980451E-9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2026-04-15T08:15:54Z</dcterms:created>
  <dcterms:modified xsi:type="dcterms:W3CDTF">2026-07-14T10:50:09Z</dcterms:modified>
</cp:coreProperties>
</file>